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Надежда Фёдоровна\Desktop\Пиростикеры\"/>
    </mc:Choice>
  </mc:AlternateContent>
  <bookViews>
    <workbookView xWindow="0" yWindow="0" windowWidth="21600" windowHeight="9135"/>
  </bookViews>
  <sheets>
    <sheet name="Лист1" sheetId="1" r:id="rId1"/>
  </sheets>
  <definedNames>
    <definedName name="_xlnm._FilterDatabase" localSheetId="0" hidden="1">Лист1!$A$3:$CR$37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L34" i="1" l="1"/>
  <c r="L20" i="1" l="1"/>
  <c r="L21" i="1"/>
  <c r="L22" i="1"/>
  <c r="L23" i="1"/>
  <c r="L24" i="1"/>
  <c r="L25" i="1"/>
  <c r="L26" i="1"/>
  <c r="L27" i="1"/>
  <c r="L28" i="1"/>
  <c r="L29" i="1"/>
  <c r="L30" i="1"/>
  <c r="L31" i="1"/>
  <c r="L33" i="1"/>
  <c r="L35" i="1"/>
  <c r="L36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37" i="1" l="1"/>
</calcChain>
</file>

<file path=xl/sharedStrings.xml><?xml version="1.0" encoding="utf-8"?>
<sst xmlns="http://schemas.openxmlformats.org/spreadsheetml/2006/main" count="46" uniqueCount="46">
  <si>
    <t xml:space="preserve">Итого, руб. </t>
  </si>
  <si>
    <t>Полное наименование учреждения</t>
  </si>
  <si>
    <t>Пиростикер АСТ 25 (до 25 л)</t>
  </si>
  <si>
    <t>Пиростикер АСТ 45 (до 45 л)</t>
  </si>
  <si>
    <t>Пиростикер АСТ 60 (до 60 л)</t>
  </si>
  <si>
    <t>АГС-12/1                (до 0,3 м3)</t>
  </si>
  <si>
    <t>АГС-12/3              (до 1,1 м3)</t>
  </si>
  <si>
    <t>АГС -12/4
 (2,2 м 3)</t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</si>
  <si>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13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</si>
  <si>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26</t>
    </r>
    <r>
      <rPr>
        <sz val="10"/>
        <color rgb="FF000000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</si>
  <si>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</si>
  <si>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268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</si>
  <si>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</si>
  <si>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 xml:space="preserve">№ 326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</si>
  <si>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328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</si>
  <si>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329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</si>
  <si>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color rgb="FF000000"/>
        <rFont val="Times New Roman"/>
        <family val="1"/>
        <charset val="204"/>
      </rPr>
      <t xml:space="preserve"> № 330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</si>
  <si>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</si>
  <si>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rgb="FF000000"/>
        <rFont val="Times New Roman"/>
        <family val="1"/>
        <charset val="204"/>
      </rPr>
      <t>№ 333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</si>
  <si>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</si>
  <si>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</si>
  <si>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</si>
  <si>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</si>
  <si>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</si>
  <si>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344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</si>
  <si>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345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</si>
  <si>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346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</si>
  <si>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</si>
  <si>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350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</si>
  <si>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498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</si>
  <si>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513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</si>
  <si>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527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</si>
  <si>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569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</si>
  <si>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574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</si>
  <si>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591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</si>
  <si>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639</t>
    </r>
    <r>
      <rPr>
        <sz val="10"/>
        <color rgb="FF000000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</si>
  <si>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школа-интернат № 22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                        </t>
    </r>
  </si>
  <si>
    <r>
      <t xml:space="preserve">Государственное бюджетное общеобразовательное учреждение дополнительного образования детей Дом детского творчества Невского района Санкт-Петербурга </t>
    </r>
    <r>
      <rPr>
        <b/>
        <sz val="10"/>
        <color rgb="FF000000"/>
        <rFont val="Times New Roman"/>
        <family val="1"/>
        <charset val="204"/>
      </rPr>
      <t>«Левобережный»</t>
    </r>
  </si>
  <si>
    <r>
      <t xml:space="preserve">Государственное бюджетное  учреждение дополнительного образования  Центр детского (юнешеского) технического творчества  </t>
    </r>
    <r>
      <rPr>
        <b/>
        <sz val="10"/>
        <color rgb="FF000000"/>
        <rFont val="Times New Roman"/>
        <family val="1"/>
        <charset val="204"/>
      </rPr>
      <t>«Старт+»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</si>
  <si>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школа-интернат № 31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                      </t>
    </r>
  </si>
  <si>
    <t>ИТОГО:</t>
  </si>
  <si>
    <t>Пиростикер АСТ 15           (до 15 л)</t>
  </si>
  <si>
    <t>АГС 12/0,1                 (до 0,1 м3)</t>
  </si>
  <si>
    <t>АГС-12/2                (до 0,6 м3)</t>
  </si>
  <si>
    <r>
      <t xml:space="preserve">Государственное бюджетное образовательное учреждение средняя общеобразовательная школа № </t>
    </r>
    <r>
      <rPr>
        <b/>
        <sz val="10"/>
        <rFont val="Times New Roman"/>
        <family val="1"/>
        <charset val="204"/>
      </rPr>
      <t>691</t>
    </r>
    <r>
      <rPr>
        <sz val="10"/>
        <rFont val="Times New Roman"/>
        <family val="1"/>
        <charset val="204"/>
      </rPr>
      <t xml:space="preserve"> с углубленным изучением иностранных языков  Невского района Санкт-Петербурга «Невская школа»</t>
    </r>
  </si>
  <si>
    <t>Поставка и установка автономных устройств пожаротушения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</si>
</sst>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1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0" fontId="1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="80" zoomScaleNormal="80" workbookViewId="0">
      <pane ySplit="3" topLeftCell="A32" activePane="bottomLeft" state="frozen"/>
      <selection pane="bottomLeft" activeCell="F40" sqref="F40"/>
    </sheetView>
  </sheetViews>
  <sheetFormatPr defaultRowHeight="15.75" x14ac:dyDescent="0.25"/>
  <cols>
    <col min="1" max="1" width="9.140625" style="1"/>
    <col min="2" max="3" width="28.7109375" style="1" customWidth="1"/>
    <col min="4" max="4" width="22.7109375" style="1" customWidth="1"/>
    <col min="5" max="5" width="22.28515625" style="1" customWidth="1"/>
    <col min="6" max="6" width="21.7109375" style="1" customWidth="1"/>
    <col min="7" max="7" width="22" style="1" customWidth="1"/>
    <col min="8" max="9" width="21" style="1" customWidth="1"/>
    <col min="10" max="11" width="19.28515625" style="1" customWidth="1"/>
    <col min="12" max="12" width="16.42578125" style="1" customWidth="1"/>
    <col min="13" max="13" width="15.85546875" style="1" customWidth="1"/>
    <col min="14" max="16384" width="9.140625" style="1"/>
  </cols>
  <sheetData>
    <row r="1" spans="1:12" ht="21" thickBot="1" x14ac:dyDescent="0.35">
      <c r="D1" s="26" t="s">
        <v>45</v>
      </c>
      <c r="E1" s="3"/>
      <c r="F1" s="3"/>
      <c r="G1" s="2"/>
    </row>
    <row r="2" spans="1:12" ht="32.25" thickBot="1" x14ac:dyDescent="0.3">
      <c r="A2" s="17"/>
      <c r="B2" s="32" t="s">
        <v>1</v>
      </c>
      <c r="C2" s="12" t="s">
        <v>41</v>
      </c>
      <c r="D2" s="12" t="s">
        <v>2</v>
      </c>
      <c r="E2" s="12" t="s">
        <v>3</v>
      </c>
      <c r="F2" s="12" t="s">
        <v>4</v>
      </c>
      <c r="G2" s="4" t="s">
        <v>42</v>
      </c>
      <c r="H2" s="4" t="s">
        <v>5</v>
      </c>
      <c r="I2" s="4" t="s">
        <v>43</v>
      </c>
      <c r="J2" s="4" t="s">
        <v>6</v>
      </c>
      <c r="K2" s="15" t="s">
        <v>7</v>
      </c>
      <c r="L2" s="19" t="s">
        <v>0</v>
      </c>
    </row>
    <row r="3" spans="1:12" ht="16.5" thickBot="1" x14ac:dyDescent="0.3">
      <c r="A3" s="18"/>
      <c r="B3" s="33"/>
      <c r="C3" s="5">
        <v>2000</v>
      </c>
      <c r="D3" s="5">
        <v>2400</v>
      </c>
      <c r="E3" s="5">
        <v>2800</v>
      </c>
      <c r="F3" s="5">
        <v>3200</v>
      </c>
      <c r="G3" s="5">
        <v>3800</v>
      </c>
      <c r="H3" s="5">
        <v>4400</v>
      </c>
      <c r="I3" s="5">
        <v>5000</v>
      </c>
      <c r="J3" s="5">
        <v>5600</v>
      </c>
      <c r="K3" s="16">
        <v>6500</v>
      </c>
      <c r="L3" s="20"/>
    </row>
    <row r="4" spans="1:12" ht="90" thickBot="1" x14ac:dyDescent="0.3">
      <c r="A4" s="22">
        <v>1</v>
      </c>
      <c r="B4" s="9" t="s">
        <v>8</v>
      </c>
      <c r="C4" s="13">
        <v>0</v>
      </c>
      <c r="D4" s="13">
        <v>0</v>
      </c>
      <c r="E4" s="13">
        <v>0</v>
      </c>
      <c r="F4" s="13">
        <v>47</v>
      </c>
      <c r="G4" s="13">
        <v>0</v>
      </c>
      <c r="H4" s="13">
        <v>0</v>
      </c>
      <c r="I4" s="13">
        <v>0</v>
      </c>
      <c r="J4" s="13">
        <v>0</v>
      </c>
      <c r="K4" s="14">
        <v>3</v>
      </c>
      <c r="L4" s="6">
        <f t="shared" ref="L4:L24" si="0">$C$3*C4+$D$3*D4+$E$3*E4+$F$3*F4+$G$3*G4+$H$3*H4+$I$3*I4+$J$3*J4+$K$3*K4</f>
        <v>169900</v>
      </c>
    </row>
    <row r="5" spans="1:12" ht="90" thickBot="1" x14ac:dyDescent="0.3">
      <c r="A5" s="22">
        <v>2</v>
      </c>
      <c r="B5" s="9" t="s">
        <v>9</v>
      </c>
      <c r="C5" s="13">
        <v>0</v>
      </c>
      <c r="D5" s="13">
        <v>0</v>
      </c>
      <c r="E5" s="13">
        <v>5</v>
      </c>
      <c r="F5" s="13">
        <v>12</v>
      </c>
      <c r="G5" s="13">
        <v>0</v>
      </c>
      <c r="H5" s="13">
        <v>3</v>
      </c>
      <c r="I5" s="13">
        <v>1</v>
      </c>
      <c r="J5" s="13">
        <v>4</v>
      </c>
      <c r="K5" s="14">
        <v>0</v>
      </c>
      <c r="L5" s="6">
        <f t="shared" si="0"/>
        <v>93000</v>
      </c>
    </row>
    <row r="6" spans="1:12" ht="77.25" thickBot="1" x14ac:dyDescent="0.3">
      <c r="A6" s="21">
        <v>3</v>
      </c>
      <c r="B6" s="10" t="s">
        <v>10</v>
      </c>
      <c r="C6" s="13">
        <v>0</v>
      </c>
      <c r="D6" s="13">
        <v>0</v>
      </c>
      <c r="E6" s="13">
        <v>0</v>
      </c>
      <c r="F6" s="13">
        <v>8</v>
      </c>
      <c r="G6" s="13">
        <v>0</v>
      </c>
      <c r="H6" s="13">
        <v>0</v>
      </c>
      <c r="I6" s="13">
        <v>0</v>
      </c>
      <c r="J6" s="13">
        <v>0</v>
      </c>
      <c r="K6" s="14">
        <v>2</v>
      </c>
      <c r="L6" s="6">
        <f t="shared" si="0"/>
        <v>38600</v>
      </c>
    </row>
    <row r="7" spans="1:12" ht="77.25" thickBot="1" x14ac:dyDescent="0.3">
      <c r="A7" s="22">
        <v>4</v>
      </c>
      <c r="B7" s="9" t="s">
        <v>11</v>
      </c>
      <c r="C7" s="13">
        <v>0</v>
      </c>
      <c r="D7" s="13">
        <v>16</v>
      </c>
      <c r="E7" s="13">
        <v>0</v>
      </c>
      <c r="F7" s="13">
        <v>0</v>
      </c>
      <c r="G7" s="13">
        <v>0</v>
      </c>
      <c r="H7" s="13">
        <v>0</v>
      </c>
      <c r="I7" s="13">
        <v>1</v>
      </c>
      <c r="J7" s="13">
        <v>1</v>
      </c>
      <c r="K7" s="14">
        <v>0</v>
      </c>
      <c r="L7" s="6">
        <f t="shared" si="0"/>
        <v>49000</v>
      </c>
    </row>
    <row r="8" spans="1:12" ht="77.25" thickBot="1" x14ac:dyDescent="0.3">
      <c r="A8" s="22">
        <v>5</v>
      </c>
      <c r="B8" s="10" t="s">
        <v>12</v>
      </c>
      <c r="C8" s="13">
        <v>0</v>
      </c>
      <c r="D8" s="13">
        <v>0</v>
      </c>
      <c r="E8" s="13">
        <v>0</v>
      </c>
      <c r="F8" s="13">
        <v>20</v>
      </c>
      <c r="G8" s="13">
        <v>0</v>
      </c>
      <c r="H8" s="13">
        <v>0</v>
      </c>
      <c r="I8" s="13">
        <v>0</v>
      </c>
      <c r="J8" s="13">
        <v>0</v>
      </c>
      <c r="K8" s="14">
        <v>2</v>
      </c>
      <c r="L8" s="6">
        <f t="shared" si="0"/>
        <v>77000</v>
      </c>
    </row>
    <row r="9" spans="1:12" ht="77.25" thickBot="1" x14ac:dyDescent="0.3">
      <c r="A9" s="21">
        <v>6</v>
      </c>
      <c r="B9" s="9" t="s">
        <v>13</v>
      </c>
      <c r="C9" s="13">
        <v>0</v>
      </c>
      <c r="D9" s="13">
        <v>0</v>
      </c>
      <c r="E9" s="13">
        <v>0</v>
      </c>
      <c r="F9" s="13">
        <v>10</v>
      </c>
      <c r="G9" s="13">
        <v>0</v>
      </c>
      <c r="H9" s="13">
        <v>0</v>
      </c>
      <c r="I9" s="13">
        <v>0</v>
      </c>
      <c r="J9" s="13">
        <v>1</v>
      </c>
      <c r="K9" s="14">
        <v>0</v>
      </c>
      <c r="L9" s="6">
        <f t="shared" si="0"/>
        <v>37600</v>
      </c>
    </row>
    <row r="10" spans="1:12" ht="90" thickBot="1" x14ac:dyDescent="0.3">
      <c r="A10" s="22">
        <v>7</v>
      </c>
      <c r="B10" s="9" t="s">
        <v>14</v>
      </c>
      <c r="C10" s="13">
        <v>15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4">
        <v>0</v>
      </c>
      <c r="L10" s="6">
        <f t="shared" si="0"/>
        <v>30000</v>
      </c>
    </row>
    <row r="11" spans="1:12" ht="64.5" thickBot="1" x14ac:dyDescent="0.3">
      <c r="A11" s="22">
        <v>8</v>
      </c>
      <c r="B11" s="10" t="s">
        <v>15</v>
      </c>
      <c r="C11" s="13">
        <v>12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1</v>
      </c>
      <c r="J11" s="13">
        <v>5</v>
      </c>
      <c r="K11" s="14">
        <v>0</v>
      </c>
      <c r="L11" s="6">
        <f t="shared" si="0"/>
        <v>57000</v>
      </c>
    </row>
    <row r="12" spans="1:12" ht="64.5" thickBot="1" x14ac:dyDescent="0.3">
      <c r="A12" s="21">
        <v>9</v>
      </c>
      <c r="B12" s="9" t="s">
        <v>16</v>
      </c>
      <c r="C12" s="13">
        <v>0</v>
      </c>
      <c r="D12" s="13">
        <v>0</v>
      </c>
      <c r="E12" s="13">
        <v>15</v>
      </c>
      <c r="F12" s="13">
        <v>40</v>
      </c>
      <c r="G12" s="13">
        <v>0</v>
      </c>
      <c r="H12" s="13">
        <v>0</v>
      </c>
      <c r="I12" s="13">
        <v>0</v>
      </c>
      <c r="J12" s="13">
        <v>25</v>
      </c>
      <c r="K12" s="14">
        <v>11</v>
      </c>
      <c r="L12" s="6">
        <f t="shared" si="0"/>
        <v>381500</v>
      </c>
    </row>
    <row r="13" spans="1:12" ht="77.25" thickBot="1" x14ac:dyDescent="0.3">
      <c r="A13" s="22">
        <v>10</v>
      </c>
      <c r="B13" s="10" t="s">
        <v>17</v>
      </c>
      <c r="C13" s="13">
        <v>19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4">
        <v>3</v>
      </c>
      <c r="L13" s="6">
        <f t="shared" si="0"/>
        <v>57500</v>
      </c>
    </row>
    <row r="14" spans="1:12" ht="77.25" thickBot="1" x14ac:dyDescent="0.3">
      <c r="A14" s="22">
        <v>11</v>
      </c>
      <c r="B14" s="10" t="s">
        <v>18</v>
      </c>
      <c r="C14" s="13">
        <v>2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4">
        <v>0</v>
      </c>
      <c r="L14" s="6">
        <f t="shared" si="0"/>
        <v>4000</v>
      </c>
    </row>
    <row r="15" spans="1:12" ht="77.25" thickBot="1" x14ac:dyDescent="0.3">
      <c r="A15" s="21">
        <v>12</v>
      </c>
      <c r="B15" s="9" t="s">
        <v>19</v>
      </c>
      <c r="C15" s="13">
        <v>30</v>
      </c>
      <c r="D15" s="13">
        <v>16</v>
      </c>
      <c r="E15" s="13">
        <v>1</v>
      </c>
      <c r="F15" s="13">
        <v>4</v>
      </c>
      <c r="G15" s="13">
        <v>14</v>
      </c>
      <c r="H15" s="13">
        <v>0</v>
      </c>
      <c r="I15" s="13">
        <v>4</v>
      </c>
      <c r="J15" s="13">
        <v>5</v>
      </c>
      <c r="K15" s="14">
        <v>0</v>
      </c>
      <c r="L15" s="6">
        <f t="shared" si="0"/>
        <v>215200</v>
      </c>
    </row>
    <row r="16" spans="1:12" ht="77.25" thickBot="1" x14ac:dyDescent="0.3">
      <c r="A16" s="22">
        <v>13</v>
      </c>
      <c r="B16" s="9" t="s">
        <v>20</v>
      </c>
      <c r="C16" s="13">
        <v>3</v>
      </c>
      <c r="D16" s="13">
        <v>12</v>
      </c>
      <c r="E16" s="13">
        <v>10</v>
      </c>
      <c r="F16" s="13">
        <v>0</v>
      </c>
      <c r="G16" s="13">
        <v>0</v>
      </c>
      <c r="H16" s="13">
        <v>0</v>
      </c>
      <c r="I16" s="13">
        <v>0</v>
      </c>
      <c r="J16" s="13">
        <v>2</v>
      </c>
      <c r="K16" s="14">
        <v>0</v>
      </c>
      <c r="L16" s="6">
        <f t="shared" si="0"/>
        <v>74000</v>
      </c>
    </row>
    <row r="17" spans="1:12" ht="77.25" thickBot="1" x14ac:dyDescent="0.3">
      <c r="A17" s="22">
        <v>14</v>
      </c>
      <c r="B17" s="10" t="s">
        <v>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1</v>
      </c>
      <c r="K17" s="14">
        <v>0</v>
      </c>
      <c r="L17" s="6">
        <f t="shared" si="0"/>
        <v>5600</v>
      </c>
    </row>
    <row r="18" spans="1:12" ht="77.25" thickBot="1" x14ac:dyDescent="0.3">
      <c r="A18" s="21">
        <v>15</v>
      </c>
      <c r="B18" s="9" t="s">
        <v>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1</v>
      </c>
      <c r="J18" s="13">
        <v>4</v>
      </c>
      <c r="K18" s="14">
        <v>0</v>
      </c>
      <c r="L18" s="6">
        <f t="shared" si="0"/>
        <v>27400</v>
      </c>
    </row>
    <row r="19" spans="1:12" ht="76.5" x14ac:dyDescent="0.25">
      <c r="A19" s="22">
        <v>16</v>
      </c>
      <c r="B19" s="10" t="s">
        <v>23</v>
      </c>
      <c r="C19" s="23">
        <v>0</v>
      </c>
      <c r="D19" s="23">
        <v>0</v>
      </c>
      <c r="E19" s="23">
        <v>1</v>
      </c>
      <c r="F19" s="23">
        <v>0</v>
      </c>
      <c r="G19" s="23">
        <v>0</v>
      </c>
      <c r="H19" s="23">
        <v>0</v>
      </c>
      <c r="I19" s="23">
        <v>2</v>
      </c>
      <c r="J19" s="23">
        <v>0</v>
      </c>
      <c r="K19" s="24">
        <v>2</v>
      </c>
      <c r="L19" s="6">
        <f t="shared" si="0"/>
        <v>25800</v>
      </c>
    </row>
    <row r="20" spans="1:12" ht="63.75" x14ac:dyDescent="0.25">
      <c r="A20" s="22">
        <v>17</v>
      </c>
      <c r="B20" s="8" t="s">
        <v>24</v>
      </c>
      <c r="C20" s="13">
        <v>9</v>
      </c>
      <c r="D20" s="13">
        <v>9</v>
      </c>
      <c r="E20" s="13">
        <v>6</v>
      </c>
      <c r="F20" s="13">
        <v>0</v>
      </c>
      <c r="G20" s="13">
        <v>0</v>
      </c>
      <c r="H20" s="13">
        <v>0</v>
      </c>
      <c r="I20" s="13">
        <v>4</v>
      </c>
      <c r="J20" s="13">
        <v>0</v>
      </c>
      <c r="K20" s="14">
        <v>0</v>
      </c>
      <c r="L20" s="7">
        <f t="shared" si="0"/>
        <v>76400</v>
      </c>
    </row>
    <row r="21" spans="1:12" ht="76.5" x14ac:dyDescent="0.25">
      <c r="A21" s="21">
        <v>18</v>
      </c>
      <c r="B21" s="9" t="s">
        <v>25</v>
      </c>
      <c r="C21" s="13">
        <v>0</v>
      </c>
      <c r="D21" s="13">
        <v>0</v>
      </c>
      <c r="E21" s="13">
        <v>0</v>
      </c>
      <c r="F21" s="13">
        <v>12</v>
      </c>
      <c r="G21" s="13">
        <v>7</v>
      </c>
      <c r="H21" s="13">
        <v>8</v>
      </c>
      <c r="I21" s="13">
        <v>3</v>
      </c>
      <c r="J21" s="13">
        <v>0</v>
      </c>
      <c r="K21" s="14">
        <v>0</v>
      </c>
      <c r="L21" s="7">
        <f t="shared" si="0"/>
        <v>115200</v>
      </c>
    </row>
    <row r="22" spans="1:12" ht="76.5" x14ac:dyDescent="0.25">
      <c r="A22" s="22">
        <v>19</v>
      </c>
      <c r="B22" s="10" t="s">
        <v>26</v>
      </c>
      <c r="C22" s="13">
        <v>0</v>
      </c>
      <c r="D22" s="13">
        <v>0</v>
      </c>
      <c r="E22" s="13">
        <v>0</v>
      </c>
      <c r="F22" s="13">
        <v>0</v>
      </c>
      <c r="G22" s="13">
        <v>40</v>
      </c>
      <c r="H22" s="13">
        <v>0</v>
      </c>
      <c r="I22" s="13">
        <v>3</v>
      </c>
      <c r="J22" s="13">
        <v>4</v>
      </c>
      <c r="K22" s="14">
        <v>0</v>
      </c>
      <c r="L22" s="7">
        <f t="shared" si="0"/>
        <v>189400</v>
      </c>
    </row>
    <row r="23" spans="1:12" ht="76.5" x14ac:dyDescent="0.25">
      <c r="A23" s="22">
        <v>20</v>
      </c>
      <c r="B23" s="10" t="s">
        <v>27</v>
      </c>
      <c r="C23" s="13">
        <v>14</v>
      </c>
      <c r="D23" s="13">
        <v>0</v>
      </c>
      <c r="E23" s="13">
        <v>0</v>
      </c>
      <c r="F23" s="13">
        <v>0</v>
      </c>
      <c r="G23" s="13">
        <v>0</v>
      </c>
      <c r="H23" s="13">
        <v>2</v>
      </c>
      <c r="I23" s="13">
        <v>4</v>
      </c>
      <c r="J23" s="13">
        <v>0</v>
      </c>
      <c r="K23" s="14">
        <v>0</v>
      </c>
      <c r="L23" s="7">
        <f t="shared" si="0"/>
        <v>56800</v>
      </c>
    </row>
    <row r="24" spans="1:12" ht="76.5" x14ac:dyDescent="0.25">
      <c r="A24" s="21">
        <v>21</v>
      </c>
      <c r="B24" s="9" t="s">
        <v>28</v>
      </c>
      <c r="C24" s="13">
        <v>0</v>
      </c>
      <c r="D24" s="13">
        <v>0</v>
      </c>
      <c r="E24" s="13">
        <v>0</v>
      </c>
      <c r="F24" s="13">
        <v>19</v>
      </c>
      <c r="G24" s="13">
        <v>0</v>
      </c>
      <c r="H24" s="13">
        <v>0</v>
      </c>
      <c r="I24" s="13">
        <v>0</v>
      </c>
      <c r="J24" s="13">
        <v>0</v>
      </c>
      <c r="K24" s="14">
        <v>2</v>
      </c>
      <c r="L24" s="7">
        <f t="shared" si="0"/>
        <v>73800</v>
      </c>
    </row>
    <row r="25" spans="1:12" ht="63.75" x14ac:dyDescent="0.25">
      <c r="A25" s="22">
        <v>22</v>
      </c>
      <c r="B25" s="10" t="s">
        <v>29</v>
      </c>
      <c r="C25" s="13">
        <v>19</v>
      </c>
      <c r="D25" s="13">
        <v>0</v>
      </c>
      <c r="E25" s="13">
        <v>0</v>
      </c>
      <c r="F25" s="13">
        <v>0</v>
      </c>
      <c r="G25" s="13">
        <v>1</v>
      </c>
      <c r="H25" s="13">
        <v>5</v>
      </c>
      <c r="I25" s="13">
        <v>0</v>
      </c>
      <c r="J25" s="13">
        <v>3</v>
      </c>
      <c r="K25" s="14">
        <v>1</v>
      </c>
      <c r="L25" s="7">
        <f t="shared" ref="L25:L36" si="1">$C$3*C25+$D$3*D25+$E$3*E25+$F$3*F25+$G$3*G25+$H$3*H25+$I$3*I25+$J$3*J25+$K$3*K25</f>
        <v>87100</v>
      </c>
    </row>
    <row r="26" spans="1:12" ht="63.75" x14ac:dyDescent="0.25">
      <c r="A26" s="22">
        <v>23</v>
      </c>
      <c r="B26" s="10" t="s">
        <v>30</v>
      </c>
      <c r="C26" s="13">
        <v>15</v>
      </c>
      <c r="D26" s="13">
        <v>0</v>
      </c>
      <c r="E26" s="13">
        <v>2</v>
      </c>
      <c r="F26" s="13">
        <v>0</v>
      </c>
      <c r="G26" s="13">
        <v>0</v>
      </c>
      <c r="H26" s="13">
        <v>0</v>
      </c>
      <c r="I26" s="13">
        <v>0</v>
      </c>
      <c r="J26" s="13">
        <v>4</v>
      </c>
      <c r="K26" s="14">
        <v>0</v>
      </c>
      <c r="L26" s="7">
        <f t="shared" si="1"/>
        <v>58000</v>
      </c>
    </row>
    <row r="27" spans="1:12" ht="76.5" x14ac:dyDescent="0.25">
      <c r="A27" s="21">
        <v>24</v>
      </c>
      <c r="B27" s="10" t="s">
        <v>31</v>
      </c>
      <c r="C27" s="13">
        <v>8</v>
      </c>
      <c r="D27" s="13">
        <v>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4">
        <v>0</v>
      </c>
      <c r="L27" s="7">
        <f t="shared" si="1"/>
        <v>20800</v>
      </c>
    </row>
    <row r="28" spans="1:12" ht="76.5" x14ac:dyDescent="0.25">
      <c r="A28" s="22">
        <v>25</v>
      </c>
      <c r="B28" s="9" t="s">
        <v>32</v>
      </c>
      <c r="C28" s="13">
        <v>4</v>
      </c>
      <c r="D28" s="13">
        <v>18</v>
      </c>
      <c r="E28" s="13">
        <v>6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4">
        <v>0</v>
      </c>
      <c r="L28" s="7">
        <f t="shared" si="1"/>
        <v>68000</v>
      </c>
    </row>
    <row r="29" spans="1:12" ht="76.5" x14ac:dyDescent="0.25">
      <c r="A29" s="22">
        <v>26</v>
      </c>
      <c r="B29" s="9" t="s">
        <v>33</v>
      </c>
      <c r="C29" s="13">
        <v>7</v>
      </c>
      <c r="D29" s="13">
        <v>22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10</v>
      </c>
      <c r="K29" s="14">
        <v>0</v>
      </c>
      <c r="L29" s="7">
        <f t="shared" si="1"/>
        <v>122800</v>
      </c>
    </row>
    <row r="30" spans="1:12" ht="76.5" x14ac:dyDescent="0.25">
      <c r="A30" s="21">
        <v>27</v>
      </c>
      <c r="B30" s="10" t="s">
        <v>34</v>
      </c>
      <c r="C30" s="13">
        <v>0</v>
      </c>
      <c r="D30" s="13">
        <v>2</v>
      </c>
      <c r="E30" s="13">
        <v>0</v>
      </c>
      <c r="F30" s="13">
        <v>10</v>
      </c>
      <c r="G30" s="13">
        <v>0</v>
      </c>
      <c r="H30" s="13">
        <v>0</v>
      </c>
      <c r="I30" s="13">
        <v>0</v>
      </c>
      <c r="J30" s="13">
        <v>4</v>
      </c>
      <c r="K30" s="14">
        <v>0</v>
      </c>
      <c r="L30" s="7">
        <f t="shared" si="1"/>
        <v>59200</v>
      </c>
    </row>
    <row r="31" spans="1:12" ht="89.25" x14ac:dyDescent="0.25">
      <c r="A31" s="22">
        <v>28</v>
      </c>
      <c r="B31" s="9" t="s">
        <v>35</v>
      </c>
      <c r="C31" s="13">
        <v>26</v>
      </c>
      <c r="D31" s="13">
        <v>6</v>
      </c>
      <c r="E31" s="13">
        <v>1</v>
      </c>
      <c r="F31" s="13">
        <v>16</v>
      </c>
      <c r="G31" s="13">
        <v>16</v>
      </c>
      <c r="H31" s="13">
        <v>0</v>
      </c>
      <c r="I31" s="13">
        <v>0</v>
      </c>
      <c r="J31" s="13">
        <v>8</v>
      </c>
      <c r="K31" s="14">
        <v>1</v>
      </c>
      <c r="L31" s="7">
        <f t="shared" si="1"/>
        <v>232500</v>
      </c>
    </row>
    <row r="32" spans="1:12" s="30" customFormat="1" ht="89.25" x14ac:dyDescent="0.25">
      <c r="A32" s="22">
        <v>29</v>
      </c>
      <c r="B32" s="31" t="s">
        <v>44</v>
      </c>
      <c r="C32" s="27">
        <v>0</v>
      </c>
      <c r="D32" s="27">
        <v>67</v>
      </c>
      <c r="E32" s="27">
        <v>35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8">
        <v>0</v>
      </c>
      <c r="L32" s="29">
        <f t="shared" si="1"/>
        <v>258800</v>
      </c>
    </row>
    <row r="33" spans="1:12" ht="54.75" customHeight="1" x14ac:dyDescent="0.25">
      <c r="A33" s="21">
        <v>30</v>
      </c>
      <c r="B33" s="10" t="s">
        <v>36</v>
      </c>
      <c r="C33" s="23">
        <v>6</v>
      </c>
      <c r="D33" s="23">
        <v>20</v>
      </c>
      <c r="E33" s="23">
        <v>2</v>
      </c>
      <c r="F33" s="13">
        <v>2</v>
      </c>
      <c r="G33" s="13">
        <v>0</v>
      </c>
      <c r="H33" s="13">
        <v>0</v>
      </c>
      <c r="I33" s="13">
        <v>0</v>
      </c>
      <c r="J33" s="13">
        <v>0</v>
      </c>
      <c r="K33" s="14">
        <v>0</v>
      </c>
      <c r="L33" s="7">
        <f t="shared" si="1"/>
        <v>72000</v>
      </c>
    </row>
    <row r="34" spans="1:12" ht="71.25" customHeight="1" x14ac:dyDescent="0.25">
      <c r="A34" s="22">
        <v>31</v>
      </c>
      <c r="B34" s="9" t="s">
        <v>39</v>
      </c>
      <c r="C34" s="13">
        <v>12</v>
      </c>
      <c r="D34" s="13">
        <v>1</v>
      </c>
      <c r="E34" s="13">
        <v>0</v>
      </c>
      <c r="F34" s="13">
        <v>1</v>
      </c>
      <c r="G34" s="13">
        <v>0</v>
      </c>
      <c r="H34" s="13">
        <v>0</v>
      </c>
      <c r="I34" s="13">
        <v>3</v>
      </c>
      <c r="J34" s="13">
        <v>0</v>
      </c>
      <c r="K34" s="14">
        <v>0</v>
      </c>
      <c r="L34" s="7">
        <f t="shared" si="1"/>
        <v>44600</v>
      </c>
    </row>
    <row r="35" spans="1:12" ht="89.25" x14ac:dyDescent="0.25">
      <c r="A35" s="22">
        <v>32</v>
      </c>
      <c r="B35" s="9" t="s">
        <v>37</v>
      </c>
      <c r="C35" s="13">
        <v>0</v>
      </c>
      <c r="D35" s="13">
        <v>10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4">
        <v>1</v>
      </c>
      <c r="L35" s="7">
        <f t="shared" si="1"/>
        <v>30500</v>
      </c>
    </row>
    <row r="36" spans="1:12" ht="77.25" thickBot="1" x14ac:dyDescent="0.3">
      <c r="A36" s="21">
        <v>33</v>
      </c>
      <c r="B36" s="11" t="s">
        <v>38</v>
      </c>
      <c r="C36" s="23">
        <v>1</v>
      </c>
      <c r="D36" s="23">
        <v>1</v>
      </c>
      <c r="E36" s="23">
        <v>0</v>
      </c>
      <c r="F36" s="23">
        <v>10</v>
      </c>
      <c r="G36" s="23">
        <v>0</v>
      </c>
      <c r="H36" s="23">
        <v>1</v>
      </c>
      <c r="I36" s="23">
        <v>3</v>
      </c>
      <c r="J36" s="23">
        <v>1</v>
      </c>
      <c r="K36" s="24">
        <v>0</v>
      </c>
      <c r="L36" s="7">
        <f t="shared" si="1"/>
        <v>61400</v>
      </c>
    </row>
    <row r="37" spans="1:12" ht="16.5" thickBot="1" x14ac:dyDescent="0.3">
      <c r="A37" s="34" t="s">
        <v>40</v>
      </c>
      <c r="B37" s="35"/>
      <c r="C37" s="35"/>
      <c r="D37" s="35"/>
      <c r="E37" s="35"/>
      <c r="F37" s="35"/>
      <c r="G37" s="35"/>
      <c r="H37" s="35"/>
      <c r="I37" s="35"/>
      <c r="J37" s="35"/>
      <c r="K37" s="36"/>
      <c r="L37" s="25">
        <f>SUM(L4:L36)</f>
        <v>2970400</v>
      </c>
    </row>
  </sheetData>
  <autoFilter ref="A3:CR37"/>
  <mergeCells count="2">
    <mergeCell ref="B2:B3"/>
    <mergeCell ref="A37:K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Gromov</dc:creator>
  <cp:lastModifiedBy>Надежда Фёдоровна</cp:lastModifiedBy>
  <dcterms:created xsi:type="dcterms:W3CDTF">2018-09-10T10:20:00Z</dcterms:created>
  <dcterms:modified xsi:type="dcterms:W3CDTF">2018-09-20T09:53:46Z</dcterms:modified>
</cp:coreProperties>
</file>